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спецификация!$M$35</definedName>
    <definedName name="ГенДир">спецификация!$C$50</definedName>
    <definedName name="ГОСТ">спецификация!#REF!</definedName>
    <definedName name="ЕдиницаИзмерения">спецификация!#REF!</definedName>
    <definedName name="Итого">спецификация!$M$33</definedName>
    <definedName name="ИтогоТекст">спецификация!$A$36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спецификация!$K$10</definedName>
    <definedName name="Наименование">спецификация!#REF!</definedName>
    <definedName name="НДС">спецификация!$M$34</definedName>
    <definedName name="_xlnm.Print_Area" localSheetId="0">спецификация!$A$1:$M$52</definedName>
    <definedName name="Ресурсы">спецификация!#REF!</definedName>
    <definedName name="Сумма">спецификация!#REF!</definedName>
    <definedName name="СуммаНомерСтолбца">спецификация!$M$10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спецификация!$L$10</definedName>
  </definedNames>
  <calcPr calcId="125725"/>
</workbook>
</file>

<file path=xl/calcChain.xml><?xml version="1.0" encoding="utf-8"?>
<calcChain xmlns="http://schemas.openxmlformats.org/spreadsheetml/2006/main">
  <c r="H13" i="1"/>
  <c r="H14"/>
  <c r="H16"/>
  <c r="H18"/>
  <c r="H23"/>
  <c r="H24"/>
  <c r="H25"/>
  <c r="H26"/>
  <c r="H27"/>
  <c r="H28"/>
  <c r="H29"/>
  <c r="H31"/>
  <c r="H32"/>
  <c r="H11"/>
</calcChain>
</file>

<file path=xl/sharedStrings.xml><?xml version="1.0" encoding="utf-8"?>
<sst xmlns="http://schemas.openxmlformats.org/spreadsheetml/2006/main" count="122" uniqueCount="62">
  <si>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</si>
  <si>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</si>
  <si>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</si>
  <si>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</si>
  <si>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</si>
  <si>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</si>
  <si>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</si>
  <si>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</si>
  <si>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</si>
  <si>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</si>
  <si>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</si>
  <si>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</si>
  <si>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</si>
  <si>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</si>
  <si>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</si>
  <si>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</si>
  <si>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</si>
  <si>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</si>
  <si>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Ноябрь</t>
  </si>
  <si>
    <t>Декабрь</t>
  </si>
  <si>
    <t>Технические характеристики</t>
  </si>
  <si>
    <t>Итого с учетом НДС: 7287625 (семь миллионов двести восемьдесят семь тысяч шестьсот двадцать пять) руб. 35 коп., в т.ч. НДС: 1111671 руб. 68 коп.</t>
  </si>
  <si>
    <t>06.01.2.081</t>
  </si>
  <si>
    <t>ТРУБА СТ.20 Ф168Х8 СТАЛЬНАЯ БЕСШОВНАЯ ГОРЯЧЕДЕФОРМИРОВАННАЯ</t>
  </si>
  <si>
    <t>ГОСТ 8732-78</t>
  </si>
  <si>
    <t>М</t>
  </si>
  <si>
    <t>ТРУБА СТ.20 Ф159Х4.5 СТАЛЬНАЯ БЕСШОВНАЯ ГОРЯЧЕДЕФОРМИРОВАННАЯ</t>
  </si>
  <si>
    <t>ТРУБА СТ.20 Ф159Х6 СТАЛЬНАЯ БЕСШОВНАЯ ГОРЯЧЕДЕФОРМИРОВАННАЯ</t>
  </si>
  <si>
    <t>ТРУБА СТ.20 Ф38Х2 СТАЛЬНАЯ БЕСШОВНАЯ ГОРЯЧЕДЕФОРМИРОВАННАЯ</t>
  </si>
  <si>
    <t>ТРУБА СТ.20 Ф108Х5 СТАЛЬНАЯ БЕСШОВНАЯ ГОРЯЧЕДЕФОРМИРОВАННАЯ</t>
  </si>
  <si>
    <t>ТРУБА СТ.20 Ф194Х19 СТАЛЬНАЯ БЕСШОВНАЯ ГОРЯЧЕДЕФОРМИРОВАННАЯ</t>
  </si>
  <si>
    <t>ТРУБА СТ.20 Ф273Х36 СТАЛЬНАЯ БЕСШОВНАЯ ГОРЯЧЕДЕФОРМИРОВАННАЯ</t>
  </si>
  <si>
    <t>ТРУБА СТ.20 Ф133Х16 СТАЛЬНАЯ БЕСШОВНАЯ ГОРЯЧЕДЕФОРМИРОВАННАЯ</t>
  </si>
  <si>
    <t>ТРУБА СТ.20 Ф57Х3.5 СТАЛЬНАЯ БЕСШОВНАЯ ГОРЯЧЕДЕФОРМИРОВАННАЯ</t>
  </si>
  <si>
    <t>ТРУБА СТ.20 Ф57Х4 СТАЛЬНАЯ БЕСШОВНАЯ ГОРЯЧЕДЕФОРМИРОВАННАЯ</t>
  </si>
  <si>
    <t>м</t>
  </si>
  <si>
    <t>ТРУБА СТ.20 Ф57Х6 СТАЛЬНАЯ БЕСШОВНАЯ ГОРЯЧЕДЕФОРМИРОВАННАЯ</t>
  </si>
  <si>
    <t>ТРУБА СТ.20 Ф89Х4 СТАЛЬНАЯ БЕСШОВНАЯ ГОРЯЧЕДЕФОРМИРОВАННАЯ</t>
  </si>
  <si>
    <t>ТРУБА СТ.20 Ф133х20 СТАЛЬНАЯ БЕСШОВНАЯ ГОРЯЧЕДЕФОРМИРОВАННАЯ</t>
  </si>
  <si>
    <t>ТРУБА СТ.20 Ф76Х8 СТАЛЬНАЯ БЕСШОВНАЯ ГОРЯЧЕДЕФОРМИРОВАННАЯ</t>
  </si>
  <si>
    <t>ТРУБА СТ.20 Ф70х12 СТАЛЬНАЯ БЕСШОВНАЯ ГОРЯЧЕДЕФОРМИРОВАНАЯ</t>
  </si>
  <si>
    <t>ТРУБА СТ.20 Ф 32х5 СТАЛЬНАЯ БЕСШОВНАЯ ХОЛОДНОДЕФОРМИРОВАННАЯ</t>
  </si>
  <si>
    <t>ГОСТ 8734-75</t>
  </si>
  <si>
    <t>ТРУБА СТ.20 Ф20Х2 СТАЛЬНАЯ БЕСШОВНАЯ ХОЛОДНОДЕФОРМИРОВАННАЯ</t>
  </si>
  <si>
    <t>ТРУБА СТ.20 Ф40Х3 СТАЛЬНАЯ БЕСШОВНАЯ ХОЛОДНОДЕФОРМИРОВАННАЯ</t>
  </si>
  <si>
    <t>ТРУБА СТ.20 Ф42Х5 СТАЛЬНАЯ БЕСШОВНАЯ ХОЛОДНОДЕФОРМИРОВАННАЯ</t>
  </si>
  <si>
    <t>ТРУБА КВД СТ.20ПВ Ф32Х4</t>
  </si>
  <si>
    <t>ТУ 14-3-460-2003</t>
  </si>
  <si>
    <t>ТРУБА СТ.17Г1С Ф820Х8 СТАЛЬНАЯ ЭЛЕКТРОСВАРНАЯ ПРЯМОШОВНАЯ</t>
  </si>
  <si>
    <t>ГОСТ 20295-85</t>
  </si>
  <si>
    <t>ТРУБА СТ.20 Ф630Х10 СТАЛЬНАЯ ЭЛЕКТРОСВАРНАЯ ПРЯМОШОВНАЯ</t>
  </si>
  <si>
    <t>Спецификация № ______ от _______2015 г.</t>
  </si>
  <si>
    <t>к Договору поставки между ПАО "ППГХО" и  ____________</t>
  </si>
  <si>
    <t>Основание: Заявка ПАО " ППГХО"</t>
  </si>
  <si>
    <t xml:space="preserve">Октябрь 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</si>
  <si>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</si>
  <si>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(четырехосный подвижной состав, контейнера 20 тн)до ст. Краснокаменск, Забайкальской ЖД. или автотранспортом до  г. Краснокаменск.</t>
  </si>
  <si>
    <t>4. Срок поставки: В соответствии с графиком поставки, указанном в п.1. приложения №1, с возможностью досрочной отгрузки по согласованию сторон</t>
  </si>
  <si>
    <t xml:space="preserve">5. Транспортные расходы и прочие расходы включены в цену Товара. 
</t>
  </si>
  <si>
    <t>7. Объем ТМЦ, подлежащих поставке, может быть изменен в зависимости от норм отгрузки производителя в пределах +/-10%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</si>
  <si>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</si>
  <si>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6. На момент поставки обязательно предоставление  документов подтверждающих происхождение товара, качество (сертификаты, паспорта).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</si>
</sst>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Fill="1" applyAlignment="1">
      <alignment vertical="top" wrapText="1"/>
    </xf>
    <xf numFmtId="2" fontId="19" fillId="0" borderId="0" xfId="0" applyNumberFormat="1" applyFont="1"/>
    <xf numFmtId="2" fontId="19" fillId="0" borderId="0" xfId="0" applyNumberFormat="1" applyFont="1" applyAlignment="1">
      <alignment vertical="center"/>
    </xf>
    <xf numFmtId="2" fontId="19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top"/>
    </xf>
    <xf numFmtId="2" fontId="0" fillId="0" borderId="0" xfId="0" applyNumberFormat="1"/>
    <xf numFmtId="2" fontId="19" fillId="0" borderId="0" xfId="0" applyNumberFormat="1" applyFont="1" applyAlignment="1">
      <alignment vertical="center" wrapText="1"/>
    </xf>
    <xf numFmtId="2" fontId="19" fillId="0" borderId="0" xfId="0" applyNumberFormat="1" applyFont="1" applyAlignment="1">
      <alignment horizontal="left" wrapText="1" indent="2"/>
    </xf>
    <xf numFmtId="2" fontId="19" fillId="0" borderId="0" xfId="0" applyNumberFormat="1" applyFont="1" applyAlignment="1">
      <alignment horizontal="center"/>
    </xf>
    <xf numFmtId="0" fontId="19" fillId="0" borderId="10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8"/>
  <sheetViews>
    <sheetView tabSelected="1" zoomScale="75" zoomScaleNormal="75" zoomScaleSheetLayoutView="70" zoomScalePageLayoutView="80" workbookViewId="0">
      <selection activeCell="E49" sqref="E49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10" width="12.25" style="31" customWidth="1"/>
    <col min="11" max="12" width="17.625" style="3" customWidth="1"/>
    <col min="13" max="13" width="17.375" style="3" customWidth="1"/>
    <col min="14" max="16384" width="9" style="3"/>
  </cols>
  <sheetData>
    <row r="1" spans="1:18" ht="24" customHeight="1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7"/>
      <c r="O1" s="7"/>
      <c r="P1" s="7"/>
      <c r="Q1" s="7"/>
      <c r="R1" s="7"/>
    </row>
    <row r="2" spans="1:18">
      <c r="B2" s="13"/>
    </row>
    <row r="3" spans="1:18" ht="22.5" customHeight="1">
      <c r="A3" s="47" t="s">
        <v>51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8">
      <c r="A4" s="48" t="s">
        <v>52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8">
      <c r="A5" s="47" t="s">
        <v>12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8">
      <c r="A6" s="7"/>
      <c r="B6" s="7"/>
      <c r="C6" s="7"/>
      <c r="D6" s="7"/>
      <c r="E6" s="8" t="s">
        <v>53</v>
      </c>
      <c r="F6" s="7"/>
      <c r="G6" s="7"/>
      <c r="H6" s="32"/>
      <c r="I6" s="32"/>
      <c r="J6" s="32"/>
      <c r="K6" s="7"/>
      <c r="L6" s="7"/>
      <c r="M6" s="7"/>
    </row>
    <row r="7" spans="1:18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8">
      <c r="A8" s="46" t="s">
        <v>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8" ht="60">
      <c r="A9" s="1" t="s">
        <v>1</v>
      </c>
      <c r="B9" s="1" t="s">
        <v>11</v>
      </c>
      <c r="C9" s="1" t="s">
        <v>16</v>
      </c>
      <c r="D9" s="1" t="s">
        <v>2</v>
      </c>
      <c r="E9" s="16" t="s">
        <v>20</v>
      </c>
      <c r="F9" s="16" t="s">
        <v>9</v>
      </c>
      <c r="G9" s="1" t="s">
        <v>3</v>
      </c>
      <c r="H9" s="33" t="s">
        <v>54</v>
      </c>
      <c r="I9" s="33" t="s">
        <v>18</v>
      </c>
      <c r="J9" s="33" t="s">
        <v>19</v>
      </c>
      <c r="K9" s="1" t="s">
        <v>17</v>
      </c>
      <c r="L9" s="1" t="s">
        <v>4</v>
      </c>
      <c r="M9" s="1" t="s">
        <v>5</v>
      </c>
    </row>
    <row r="10" spans="1:18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39">
        <v>8</v>
      </c>
      <c r="I10" s="39">
        <v>9</v>
      </c>
      <c r="J10" s="39">
        <v>10</v>
      </c>
      <c r="K10" s="39">
        <v>11</v>
      </c>
      <c r="L10" s="39">
        <v>12</v>
      </c>
      <c r="M10" s="39">
        <v>13</v>
      </c>
    </row>
    <row r="11" spans="1:18" s="29" customFormat="1" ht="45">
      <c r="A11" s="20">
        <v>1</v>
      </c>
      <c r="B11" s="21" t="s">
        <v>22</v>
      </c>
      <c r="C11" s="22">
        <v>1301000003</v>
      </c>
      <c r="D11" s="23" t="s">
        <v>23</v>
      </c>
      <c r="E11" s="23"/>
      <c r="F11" s="23" t="s">
        <v>24</v>
      </c>
      <c r="G11" s="24" t="s">
        <v>25</v>
      </c>
      <c r="H11" s="34">
        <f>K11</f>
        <v>5</v>
      </c>
      <c r="I11" s="34"/>
      <c r="J11" s="34"/>
      <c r="K11" s="25">
        <v>5</v>
      </c>
      <c r="L11" s="26">
        <v>1731.97</v>
      </c>
      <c r="M11" s="27">
        <v>8659.85</v>
      </c>
      <c r="N11" s="28"/>
      <c r="O11" s="28"/>
    </row>
    <row r="12" spans="1:18" s="29" customFormat="1" ht="45">
      <c r="A12" s="20">
        <v>2</v>
      </c>
      <c r="B12" s="21" t="s">
        <v>22</v>
      </c>
      <c r="C12" s="22">
        <v>1301000008</v>
      </c>
      <c r="D12" s="23" t="s">
        <v>26</v>
      </c>
      <c r="E12" s="23"/>
      <c r="F12" s="23" t="s">
        <v>24</v>
      </c>
      <c r="G12" s="24" t="s">
        <v>25</v>
      </c>
      <c r="H12" s="34">
        <v>500</v>
      </c>
      <c r="I12" s="34">
        <v>500</v>
      </c>
      <c r="J12" s="34">
        <v>670</v>
      </c>
      <c r="K12" s="25">
        <v>1670</v>
      </c>
      <c r="L12" s="26">
        <v>940.92</v>
      </c>
      <c r="M12" s="27">
        <v>1571336.4</v>
      </c>
      <c r="N12" s="28"/>
      <c r="O12" s="28"/>
    </row>
    <row r="13" spans="1:18" s="29" customFormat="1" ht="45">
      <c r="A13" s="20">
        <v>3</v>
      </c>
      <c r="B13" s="21" t="s">
        <v>22</v>
      </c>
      <c r="C13" s="22">
        <v>1301000010</v>
      </c>
      <c r="D13" s="23" t="s">
        <v>27</v>
      </c>
      <c r="E13" s="23"/>
      <c r="F13" s="23" t="s">
        <v>24</v>
      </c>
      <c r="G13" s="24" t="s">
        <v>25</v>
      </c>
      <c r="H13" s="34">
        <f t="shared" ref="H13:H32" si="0">K13</f>
        <v>29</v>
      </c>
      <c r="I13" s="34"/>
      <c r="J13" s="34"/>
      <c r="K13" s="25">
        <v>29</v>
      </c>
      <c r="L13" s="26">
        <v>1101.71</v>
      </c>
      <c r="M13" s="27">
        <v>31949.59</v>
      </c>
      <c r="N13" s="28"/>
      <c r="O13" s="28"/>
    </row>
    <row r="14" spans="1:18" s="29" customFormat="1" ht="45">
      <c r="A14" s="20">
        <v>4</v>
      </c>
      <c r="B14" s="21" t="s">
        <v>22</v>
      </c>
      <c r="C14" s="22">
        <v>1301000024</v>
      </c>
      <c r="D14" s="23" t="s">
        <v>28</v>
      </c>
      <c r="E14" s="23"/>
      <c r="F14" s="23" t="s">
        <v>24</v>
      </c>
      <c r="G14" s="24" t="s">
        <v>25</v>
      </c>
      <c r="H14" s="34">
        <f t="shared" si="0"/>
        <v>70</v>
      </c>
      <c r="I14" s="34"/>
      <c r="J14" s="34"/>
      <c r="K14" s="25">
        <v>70</v>
      </c>
      <c r="L14" s="26">
        <v>107.21</v>
      </c>
      <c r="M14" s="27">
        <v>7504.7</v>
      </c>
      <c r="N14" s="28"/>
      <c r="O14" s="28"/>
    </row>
    <row r="15" spans="1:18" s="29" customFormat="1" ht="45">
      <c r="A15" s="20">
        <v>5</v>
      </c>
      <c r="B15" s="21" t="s">
        <v>22</v>
      </c>
      <c r="C15" s="22">
        <v>1301000026</v>
      </c>
      <c r="D15" s="23" t="s">
        <v>29</v>
      </c>
      <c r="E15" s="23"/>
      <c r="F15" s="23" t="s">
        <v>24</v>
      </c>
      <c r="G15" s="24" t="s">
        <v>25</v>
      </c>
      <c r="H15" s="34">
        <v>100</v>
      </c>
      <c r="I15" s="34">
        <v>127</v>
      </c>
      <c r="J15" s="34"/>
      <c r="K15" s="25">
        <v>227</v>
      </c>
      <c r="L15" s="26">
        <v>696.63</v>
      </c>
      <c r="M15" s="27">
        <v>158135.01</v>
      </c>
      <c r="N15" s="28"/>
      <c r="O15" s="28"/>
    </row>
    <row r="16" spans="1:18" s="29" customFormat="1" ht="45">
      <c r="A16" s="20">
        <v>6</v>
      </c>
      <c r="B16" s="21" t="s">
        <v>22</v>
      </c>
      <c r="C16" s="22">
        <v>1301000028</v>
      </c>
      <c r="D16" s="23" t="s">
        <v>30</v>
      </c>
      <c r="E16" s="23"/>
      <c r="F16" s="23" t="s">
        <v>24</v>
      </c>
      <c r="G16" s="24" t="s">
        <v>25</v>
      </c>
      <c r="H16" s="34">
        <f t="shared" si="0"/>
        <v>10</v>
      </c>
      <c r="I16" s="34"/>
      <c r="J16" s="34"/>
      <c r="K16" s="25">
        <v>10</v>
      </c>
      <c r="L16" s="26">
        <v>4499.2700000000004</v>
      </c>
      <c r="M16" s="27">
        <v>44992.7</v>
      </c>
      <c r="N16" s="28"/>
      <c r="O16" s="28"/>
    </row>
    <row r="17" spans="1:15" s="29" customFormat="1" ht="45">
      <c r="A17" s="20">
        <v>7</v>
      </c>
      <c r="B17" s="21" t="s">
        <v>22</v>
      </c>
      <c r="C17" s="22">
        <v>1301000029</v>
      </c>
      <c r="D17" s="23" t="s">
        <v>31</v>
      </c>
      <c r="E17" s="23"/>
      <c r="F17" s="23" t="s">
        <v>24</v>
      </c>
      <c r="G17" s="24" t="s">
        <v>25</v>
      </c>
      <c r="H17" s="34">
        <v>50</v>
      </c>
      <c r="I17" s="34">
        <v>50</v>
      </c>
      <c r="J17" s="34">
        <v>37</v>
      </c>
      <c r="K17" s="25">
        <v>137</v>
      </c>
      <c r="L17" s="26">
        <v>12032.86</v>
      </c>
      <c r="M17" s="27">
        <v>1648501.82</v>
      </c>
      <c r="N17" s="28"/>
      <c r="O17" s="28"/>
    </row>
    <row r="18" spans="1:15" s="29" customFormat="1" ht="45">
      <c r="A18" s="20">
        <v>8</v>
      </c>
      <c r="B18" s="21" t="s">
        <v>22</v>
      </c>
      <c r="C18" s="22">
        <v>1301000038</v>
      </c>
      <c r="D18" s="23" t="s">
        <v>32</v>
      </c>
      <c r="E18" s="23"/>
      <c r="F18" s="23" t="s">
        <v>24</v>
      </c>
      <c r="G18" s="24" t="s">
        <v>25</v>
      </c>
      <c r="H18" s="34">
        <f t="shared" si="0"/>
        <v>5</v>
      </c>
      <c r="I18" s="34"/>
      <c r="J18" s="34"/>
      <c r="K18" s="25">
        <v>5</v>
      </c>
      <c r="L18" s="26">
        <v>2532.9</v>
      </c>
      <c r="M18" s="27">
        <v>12664.5</v>
      </c>
      <c r="N18" s="28"/>
      <c r="O18" s="28"/>
    </row>
    <row r="19" spans="1:15" s="29" customFormat="1" ht="45">
      <c r="A19" s="20">
        <v>9</v>
      </c>
      <c r="B19" s="21" t="s">
        <v>22</v>
      </c>
      <c r="C19" s="22">
        <v>1301000039</v>
      </c>
      <c r="D19" s="23" t="s">
        <v>33</v>
      </c>
      <c r="E19" s="23"/>
      <c r="F19" s="23" t="s">
        <v>24</v>
      </c>
      <c r="G19" s="24" t="s">
        <v>25</v>
      </c>
      <c r="H19" s="34">
        <v>200</v>
      </c>
      <c r="I19" s="34">
        <v>200</v>
      </c>
      <c r="J19" s="34">
        <v>101</v>
      </c>
      <c r="K19" s="25">
        <v>501</v>
      </c>
      <c r="L19" s="26">
        <v>253.62</v>
      </c>
      <c r="M19" s="27">
        <v>127063.62</v>
      </c>
      <c r="N19" s="28"/>
      <c r="O19" s="28"/>
    </row>
    <row r="20" spans="1:15" s="29" customFormat="1" ht="45">
      <c r="A20" s="20">
        <v>10</v>
      </c>
      <c r="B20" s="21" t="s">
        <v>22</v>
      </c>
      <c r="C20" s="22">
        <v>1301000040</v>
      </c>
      <c r="D20" s="23" t="s">
        <v>34</v>
      </c>
      <c r="E20" s="23"/>
      <c r="F20" s="23" t="s">
        <v>24</v>
      </c>
      <c r="G20" s="24" t="s">
        <v>35</v>
      </c>
      <c r="H20" s="34">
        <v>300</v>
      </c>
      <c r="I20" s="34">
        <v>200</v>
      </c>
      <c r="J20" s="34">
        <v>195</v>
      </c>
      <c r="K20" s="25">
        <v>695</v>
      </c>
      <c r="L20" s="26">
        <v>287.11</v>
      </c>
      <c r="M20" s="27">
        <v>199541.45</v>
      </c>
      <c r="N20" s="28"/>
      <c r="O20" s="28"/>
    </row>
    <row r="21" spans="1:15" s="29" customFormat="1" ht="45">
      <c r="A21" s="20">
        <v>11</v>
      </c>
      <c r="B21" s="21" t="s">
        <v>22</v>
      </c>
      <c r="C21" s="22">
        <v>1301000041</v>
      </c>
      <c r="D21" s="23" t="s">
        <v>36</v>
      </c>
      <c r="E21" s="23"/>
      <c r="F21" s="23" t="s">
        <v>24</v>
      </c>
      <c r="G21" s="24" t="s">
        <v>35</v>
      </c>
      <c r="H21" s="34">
        <v>100</v>
      </c>
      <c r="I21" s="34">
        <v>80</v>
      </c>
      <c r="J21" s="34"/>
      <c r="K21" s="25">
        <v>180</v>
      </c>
      <c r="L21" s="26">
        <v>413.92</v>
      </c>
      <c r="M21" s="27">
        <v>74505.600000000006</v>
      </c>
      <c r="N21" s="28"/>
      <c r="O21" s="28"/>
    </row>
    <row r="22" spans="1:15" s="29" customFormat="1" ht="45">
      <c r="A22" s="20">
        <v>12</v>
      </c>
      <c r="B22" s="21" t="s">
        <v>22</v>
      </c>
      <c r="C22" s="22">
        <v>1301000046</v>
      </c>
      <c r="D22" s="23" t="s">
        <v>37</v>
      </c>
      <c r="E22" s="23"/>
      <c r="F22" s="23" t="s">
        <v>24</v>
      </c>
      <c r="G22" s="24" t="s">
        <v>35</v>
      </c>
      <c r="H22" s="34">
        <v>300</v>
      </c>
      <c r="I22" s="34">
        <v>200</v>
      </c>
      <c r="J22" s="34">
        <v>140</v>
      </c>
      <c r="K22" s="25">
        <v>640</v>
      </c>
      <c r="L22" s="26">
        <v>460.03</v>
      </c>
      <c r="M22" s="27">
        <v>294419.20000000001</v>
      </c>
      <c r="N22" s="28"/>
      <c r="O22" s="28"/>
    </row>
    <row r="23" spans="1:15" s="29" customFormat="1" ht="45">
      <c r="A23" s="20">
        <v>13</v>
      </c>
      <c r="B23" s="21" t="s">
        <v>22</v>
      </c>
      <c r="C23" s="22">
        <v>1301000058</v>
      </c>
      <c r="D23" s="23" t="s">
        <v>38</v>
      </c>
      <c r="E23" s="23"/>
      <c r="F23" s="23" t="s">
        <v>24</v>
      </c>
      <c r="G23" s="24" t="s">
        <v>35</v>
      </c>
      <c r="H23" s="34">
        <f t="shared" si="0"/>
        <v>52</v>
      </c>
      <c r="I23" s="34"/>
      <c r="J23" s="34"/>
      <c r="K23" s="25">
        <v>52</v>
      </c>
      <c r="L23" s="26">
        <v>3058.25</v>
      </c>
      <c r="M23" s="27">
        <v>159029</v>
      </c>
      <c r="N23" s="28"/>
      <c r="O23" s="28"/>
    </row>
    <row r="24" spans="1:15" s="29" customFormat="1" ht="45">
      <c r="A24" s="20">
        <v>14</v>
      </c>
      <c r="B24" s="21" t="s">
        <v>22</v>
      </c>
      <c r="C24" s="22">
        <v>1301000059</v>
      </c>
      <c r="D24" s="23" t="s">
        <v>39</v>
      </c>
      <c r="E24" s="23"/>
      <c r="F24" s="23" t="s">
        <v>24</v>
      </c>
      <c r="G24" s="24" t="s">
        <v>35</v>
      </c>
      <c r="H24" s="34">
        <f t="shared" si="0"/>
        <v>60</v>
      </c>
      <c r="I24" s="34"/>
      <c r="J24" s="34"/>
      <c r="K24" s="25">
        <v>60</v>
      </c>
      <c r="L24" s="26">
        <v>736.15</v>
      </c>
      <c r="M24" s="27">
        <v>44169</v>
      </c>
      <c r="N24" s="28"/>
      <c r="O24" s="28"/>
    </row>
    <row r="25" spans="1:15" s="29" customFormat="1" ht="45">
      <c r="A25" s="20">
        <v>15</v>
      </c>
      <c r="B25" s="21" t="s">
        <v>22</v>
      </c>
      <c r="C25" s="22">
        <v>1301000070</v>
      </c>
      <c r="D25" s="23" t="s">
        <v>40</v>
      </c>
      <c r="E25" s="23"/>
      <c r="F25" s="23" t="s">
        <v>24</v>
      </c>
      <c r="G25" s="24" t="s">
        <v>35</v>
      </c>
      <c r="H25" s="34">
        <f t="shared" si="0"/>
        <v>12</v>
      </c>
      <c r="I25" s="34"/>
      <c r="J25" s="34"/>
      <c r="K25" s="25">
        <v>12</v>
      </c>
      <c r="L25" s="26">
        <v>1039.18</v>
      </c>
      <c r="M25" s="27">
        <v>12470.16</v>
      </c>
      <c r="N25" s="28"/>
      <c r="O25" s="28"/>
    </row>
    <row r="26" spans="1:15" s="29" customFormat="1" ht="45">
      <c r="A26" s="20">
        <v>16</v>
      </c>
      <c r="B26" s="21" t="s">
        <v>22</v>
      </c>
      <c r="C26" s="22">
        <v>1301000076</v>
      </c>
      <c r="D26" s="23" t="s">
        <v>41</v>
      </c>
      <c r="E26" s="23"/>
      <c r="F26" s="23" t="s">
        <v>42</v>
      </c>
      <c r="G26" s="24" t="s">
        <v>35</v>
      </c>
      <c r="H26" s="34">
        <f t="shared" si="0"/>
        <v>60</v>
      </c>
      <c r="I26" s="34"/>
      <c r="J26" s="34"/>
      <c r="K26" s="25">
        <v>60</v>
      </c>
      <c r="L26" s="26">
        <v>259.86</v>
      </c>
      <c r="M26" s="27">
        <v>15591.6</v>
      </c>
      <c r="N26" s="28"/>
      <c r="O26" s="28"/>
    </row>
    <row r="27" spans="1:15" s="29" customFormat="1" ht="45">
      <c r="A27" s="20">
        <v>17</v>
      </c>
      <c r="B27" s="21" t="s">
        <v>22</v>
      </c>
      <c r="C27" s="22">
        <v>1308080008</v>
      </c>
      <c r="D27" s="23" t="s">
        <v>43</v>
      </c>
      <c r="E27" s="23"/>
      <c r="F27" s="23" t="s">
        <v>42</v>
      </c>
      <c r="G27" s="24" t="s">
        <v>25</v>
      </c>
      <c r="H27" s="34">
        <f t="shared" si="0"/>
        <v>5</v>
      </c>
      <c r="I27" s="34"/>
      <c r="J27" s="34"/>
      <c r="K27" s="25">
        <v>5</v>
      </c>
      <c r="L27" s="26">
        <v>96.91</v>
      </c>
      <c r="M27" s="27">
        <v>484.55</v>
      </c>
      <c r="N27" s="28"/>
      <c r="O27" s="28"/>
    </row>
    <row r="28" spans="1:15" s="29" customFormat="1" ht="45">
      <c r="A28" s="20">
        <v>18</v>
      </c>
      <c r="B28" s="21" t="s">
        <v>22</v>
      </c>
      <c r="C28" s="22">
        <v>1308080016</v>
      </c>
      <c r="D28" s="23" t="s">
        <v>44</v>
      </c>
      <c r="E28" s="23"/>
      <c r="F28" s="23" t="s">
        <v>42</v>
      </c>
      <c r="G28" s="24" t="s">
        <v>25</v>
      </c>
      <c r="H28" s="34">
        <f t="shared" si="0"/>
        <v>7</v>
      </c>
      <c r="I28" s="34"/>
      <c r="J28" s="34"/>
      <c r="K28" s="25">
        <v>7</v>
      </c>
      <c r="L28" s="26">
        <v>205.51</v>
      </c>
      <c r="M28" s="27">
        <v>1438.57</v>
      </c>
      <c r="N28" s="28"/>
      <c r="O28" s="28"/>
    </row>
    <row r="29" spans="1:15" s="29" customFormat="1" ht="45">
      <c r="A29" s="20">
        <v>19</v>
      </c>
      <c r="B29" s="21" t="s">
        <v>22</v>
      </c>
      <c r="C29" s="22">
        <v>1308080017</v>
      </c>
      <c r="D29" s="23" t="s">
        <v>45</v>
      </c>
      <c r="E29" s="23"/>
      <c r="F29" s="23" t="s">
        <v>42</v>
      </c>
      <c r="G29" s="24" t="s">
        <v>25</v>
      </c>
      <c r="H29" s="34">
        <f t="shared" si="0"/>
        <v>5</v>
      </c>
      <c r="I29" s="34"/>
      <c r="J29" s="34"/>
      <c r="K29" s="25">
        <v>5</v>
      </c>
      <c r="L29" s="26">
        <v>322.33999999999997</v>
      </c>
      <c r="M29" s="27">
        <v>1611.7</v>
      </c>
      <c r="N29" s="28"/>
      <c r="O29" s="28"/>
    </row>
    <row r="30" spans="1:15" s="29" customFormat="1">
      <c r="A30" s="20">
        <v>20</v>
      </c>
      <c r="B30" s="21" t="s">
        <v>22</v>
      </c>
      <c r="C30" s="22">
        <v>1311000010</v>
      </c>
      <c r="D30" s="23" t="s">
        <v>46</v>
      </c>
      <c r="E30" s="23"/>
      <c r="F30" s="23" t="s">
        <v>47</v>
      </c>
      <c r="G30" s="24" t="s">
        <v>25</v>
      </c>
      <c r="H30" s="34">
        <v>300</v>
      </c>
      <c r="I30" s="34">
        <v>100</v>
      </c>
      <c r="J30" s="34">
        <v>184</v>
      </c>
      <c r="K30" s="25">
        <v>584</v>
      </c>
      <c r="L30" s="26">
        <v>238.89</v>
      </c>
      <c r="M30" s="27">
        <v>139511.76</v>
      </c>
      <c r="N30" s="28"/>
      <c r="O30" s="28"/>
    </row>
    <row r="31" spans="1:15" s="29" customFormat="1" ht="30">
      <c r="A31" s="20">
        <v>21</v>
      </c>
      <c r="B31" s="21" t="s">
        <v>22</v>
      </c>
      <c r="C31" s="22">
        <v>1381000004</v>
      </c>
      <c r="D31" s="23" t="s">
        <v>48</v>
      </c>
      <c r="E31" s="23"/>
      <c r="F31" s="23" t="s">
        <v>49</v>
      </c>
      <c r="G31" s="24" t="s">
        <v>25</v>
      </c>
      <c r="H31" s="34">
        <f t="shared" si="0"/>
        <v>66</v>
      </c>
      <c r="I31" s="34"/>
      <c r="J31" s="34"/>
      <c r="K31" s="25">
        <v>66</v>
      </c>
      <c r="L31" s="26">
        <v>12862.61</v>
      </c>
      <c r="M31" s="27">
        <v>848932.26</v>
      </c>
      <c r="N31" s="28"/>
      <c r="O31" s="28"/>
    </row>
    <row r="32" spans="1:15" s="29" customFormat="1" ht="30">
      <c r="A32" s="20">
        <v>22</v>
      </c>
      <c r="B32" s="21" t="s">
        <v>22</v>
      </c>
      <c r="C32" s="22">
        <v>1381000010</v>
      </c>
      <c r="D32" s="23" t="s">
        <v>50</v>
      </c>
      <c r="E32" s="23"/>
      <c r="F32" s="23" t="s">
        <v>49</v>
      </c>
      <c r="G32" s="24" t="s">
        <v>35</v>
      </c>
      <c r="H32" s="34">
        <f t="shared" si="0"/>
        <v>71</v>
      </c>
      <c r="I32" s="34"/>
      <c r="J32" s="34"/>
      <c r="K32" s="25">
        <v>71</v>
      </c>
      <c r="L32" s="26">
        <v>10893.53</v>
      </c>
      <c r="M32" s="27">
        <v>773440.63</v>
      </c>
      <c r="N32" s="28"/>
      <c r="O32" s="28"/>
    </row>
    <row r="33" spans="1:17" s="7" customFormat="1">
      <c r="A33" s="51" t="s">
        <v>6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18">
        <v>6175953.6699999999</v>
      </c>
    </row>
    <row r="34" spans="1:17" s="7" customFormat="1" ht="15.75" customHeight="1">
      <c r="A34" s="41" t="s">
        <v>7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3"/>
      <c r="M34" s="18">
        <v>1111671.6800000002</v>
      </c>
    </row>
    <row r="35" spans="1:17">
      <c r="A35" s="41" t="s">
        <v>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3"/>
      <c r="M35" s="18">
        <v>7287625.3499999996</v>
      </c>
    </row>
    <row r="36" spans="1:17">
      <c r="A36" s="3" t="s">
        <v>21</v>
      </c>
    </row>
    <row r="38" spans="1:17" ht="48" customHeight="1">
      <c r="A38" s="44" t="s">
        <v>55</v>
      </c>
      <c r="B38" s="44"/>
      <c r="C38" s="44"/>
      <c r="D38" s="44"/>
      <c r="E38" s="44"/>
      <c r="F38" s="44"/>
      <c r="G38" s="44"/>
      <c r="H38" s="44"/>
      <c r="I38" s="44"/>
      <c r="J38" s="44"/>
      <c r="K38" s="30"/>
      <c r="L38" s="30"/>
      <c r="M38"/>
      <c r="N38"/>
      <c r="O38"/>
      <c r="P38"/>
      <c r="Q38"/>
    </row>
    <row r="39" spans="1:17" ht="15.75" customHeight="1">
      <c r="A39" s="49" t="s">
        <v>56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ht="15.75" customHeight="1">
      <c r="A40" s="50" t="s">
        <v>57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5.75" customHeight="1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15.75">
      <c r="A42" s="17" t="s">
        <v>61</v>
      </c>
      <c r="B42"/>
      <c r="C42"/>
      <c r="D42" s="3"/>
      <c r="E42" s="3"/>
      <c r="F42" s="3"/>
      <c r="G42"/>
      <c r="H42" s="35"/>
      <c r="I42" s="35"/>
      <c r="J42" s="35"/>
      <c r="K42"/>
      <c r="L42"/>
      <c r="M42"/>
      <c r="N42"/>
      <c r="O42"/>
      <c r="P42"/>
      <c r="Q42"/>
    </row>
    <row r="43" spans="1:17">
      <c r="A43" s="10" t="s">
        <v>59</v>
      </c>
      <c r="B43" s="12"/>
      <c r="C43" s="12"/>
      <c r="D43" s="12"/>
      <c r="E43" s="12"/>
      <c r="F43" s="12"/>
      <c r="G43" s="12"/>
      <c r="H43" s="36"/>
      <c r="I43" s="36"/>
      <c r="J43" s="36"/>
      <c r="K43" s="12"/>
      <c r="L43" s="12"/>
      <c r="M43" s="12"/>
      <c r="N43" s="12"/>
      <c r="O43" s="12"/>
      <c r="P43" s="12"/>
      <c r="Q43" s="12"/>
    </row>
    <row r="44" spans="1:17">
      <c r="A44" s="10" t="s">
        <v>60</v>
      </c>
      <c r="B44" s="4"/>
      <c r="C44" s="4"/>
      <c r="D44" s="5"/>
      <c r="E44" s="9"/>
      <c r="F44" s="9"/>
      <c r="G44" s="4"/>
      <c r="H44" s="37"/>
      <c r="I44" s="37"/>
      <c r="J44" s="37"/>
      <c r="K44" s="4"/>
      <c r="L44" s="4"/>
      <c r="M44" s="4"/>
      <c r="N44" s="4"/>
      <c r="O44" s="4"/>
      <c r="P44" s="4"/>
      <c r="Q44" s="4"/>
    </row>
    <row r="45" spans="1:17">
      <c r="A45" s="10" t="s">
        <v>15</v>
      </c>
      <c r="B45" s="4"/>
      <c r="C45" s="4"/>
      <c r="D45" s="5"/>
      <c r="E45" s="9"/>
      <c r="F45" s="9"/>
      <c r="G45" s="4"/>
      <c r="H45" s="37"/>
      <c r="I45" s="37"/>
      <c r="J45" s="37"/>
      <c r="K45" s="4"/>
      <c r="L45" s="4"/>
      <c r="M45" s="4"/>
      <c r="N45" s="4"/>
      <c r="O45" s="4"/>
      <c r="P45" s="4"/>
      <c r="Q45" s="4"/>
    </row>
    <row r="46" spans="1:17" ht="15.75">
      <c r="A46" s="6"/>
      <c r="B46" s="52"/>
      <c r="C46" s="52"/>
      <c r="D46"/>
      <c r="E46"/>
      <c r="F46"/>
      <c r="G46"/>
      <c r="H46" s="38"/>
      <c r="I46" s="35"/>
      <c r="J46" s="35"/>
      <c r="K46"/>
      <c r="L46"/>
      <c r="M46"/>
      <c r="N46"/>
      <c r="O46"/>
      <c r="P46"/>
      <c r="Q46"/>
    </row>
    <row r="50" spans="1:12">
      <c r="B50" s="19"/>
      <c r="C50" s="40"/>
      <c r="D50" s="40"/>
      <c r="L50" s="3" t="s">
        <v>13</v>
      </c>
    </row>
    <row r="52" spans="1:12">
      <c r="B52" s="3" t="s">
        <v>10</v>
      </c>
      <c r="L52" s="3" t="s">
        <v>10</v>
      </c>
    </row>
    <row r="56" spans="1:12">
      <c r="A56" s="14"/>
      <c r="E56" s="15"/>
      <c r="F56" s="15"/>
    </row>
    <row r="57" spans="1:12">
      <c r="A57" s="14"/>
    </row>
    <row r="58" spans="1:12">
      <c r="A58" s="14"/>
    </row>
  </sheetData>
  <mergeCells count="15">
    <mergeCell ref="C50:D50"/>
    <mergeCell ref="A35:L35"/>
    <mergeCell ref="A34:L34"/>
    <mergeCell ref="A38:J38"/>
    <mergeCell ref="A1:M1"/>
    <mergeCell ref="A8:M8"/>
    <mergeCell ref="A3:M3"/>
    <mergeCell ref="A4:M4"/>
    <mergeCell ref="A5:M5"/>
    <mergeCell ref="A7:M7"/>
    <mergeCell ref="A39:Q39"/>
    <mergeCell ref="A40:Q40"/>
    <mergeCell ref="A41:Q41"/>
    <mergeCell ref="A33:L33"/>
    <mergeCell ref="B46:C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Меновщикова Гюльнара Сабировна</dc:creator>
  <cp:lastModifiedBy>abramtseva.i.a</cp:lastModifiedBy>
  <cp:lastPrinted>2012-09-27T00:16:26Z</cp:lastPrinted>
  <dcterms:created xsi:type="dcterms:W3CDTF">2010-02-10T14:08:21Z</dcterms:created>
  <dcterms:modified xsi:type="dcterms:W3CDTF">2015-06-09T11:20:24Z</dcterms:modified>
</cp:coreProperties>
</file>